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ACHE-NET\NEWACHE\PUBS\HAP_Companion\Gapenski_Finance6\"/>
    </mc:Choice>
  </mc:AlternateContent>
  <workbookProtection lockStructure="1"/>
  <bookViews>
    <workbookView xWindow="0" yWindow="0" windowWidth="26220" windowHeight="12435"/>
  </bookViews>
  <sheets>
    <sheet name="COURSE4" sheetId="1" r:id="rId1"/>
    <sheet name="FINANCIAL LEVERAGE GRAPH" sheetId="4" r:id="rId2"/>
  </sheets>
  <calcPr calcId="152511"/>
</workbook>
</file>

<file path=xl/calcChain.xml><?xml version="1.0" encoding="utf-8"?>
<calcChain xmlns="http://schemas.openxmlformats.org/spreadsheetml/2006/main">
  <c r="G35" i="1" l="1"/>
  <c r="G36" i="1" s="1"/>
  <c r="G37" i="1" s="1"/>
  <c r="G38" i="1" s="1"/>
  <c r="G40" i="1" s="1"/>
  <c r="G34" i="1"/>
  <c r="H35" i="1"/>
  <c r="H34" i="1"/>
  <c r="H36" i="1" s="1"/>
  <c r="H37" i="1" s="1"/>
  <c r="H38" i="1" s="1"/>
  <c r="H40" i="1" s="1"/>
  <c r="I35" i="1"/>
  <c r="I34" i="1"/>
  <c r="I36" i="1"/>
  <c r="I37" i="1" s="1"/>
  <c r="I38" i="1" s="1"/>
  <c r="I40" i="1" s="1"/>
  <c r="G33" i="1"/>
  <c r="H33" i="1"/>
  <c r="I33" i="1"/>
  <c r="E34" i="1"/>
  <c r="E36" i="1" s="1"/>
  <c r="E37" i="1" s="1"/>
  <c r="E38" i="1" s="1"/>
  <c r="E40" i="1" s="1"/>
  <c r="D34" i="1"/>
  <c r="D36" i="1" s="1"/>
  <c r="C34" i="1"/>
  <c r="C36" i="1" s="1"/>
  <c r="I41" i="1"/>
  <c r="H41" i="1" l="1"/>
  <c r="G41" i="1"/>
  <c r="D37" i="1"/>
  <c r="D38" i="1" s="1"/>
  <c r="D40" i="1" s="1"/>
  <c r="C37" i="1"/>
  <c r="C38" i="1" s="1"/>
  <c r="C40" i="1" s="1"/>
  <c r="H42" i="1"/>
  <c r="G20" i="1" s="1"/>
  <c r="D42" i="1" l="1"/>
  <c r="F20" i="1" s="1"/>
  <c r="H43" i="1"/>
  <c r="G21" i="1" l="1"/>
  <c r="H44" i="1"/>
  <c r="D43" i="1"/>
  <c r="F21" i="1" l="1"/>
  <c r="D44" i="1"/>
</calcChain>
</file>

<file path=xl/sharedStrings.xml><?xml version="1.0" encoding="utf-8"?>
<sst xmlns="http://schemas.openxmlformats.org/spreadsheetml/2006/main" count="47" uniqueCount="45">
  <si>
    <t>INPUT DATA:</t>
  </si>
  <si>
    <t>END</t>
  </si>
  <si>
    <t>MODEL-GENERATED DATA:</t>
  </si>
  <si>
    <t>All Equity</t>
  </si>
  <si>
    <t>Cost of debt</t>
  </si>
  <si>
    <t>EBIT</t>
  </si>
  <si>
    <t>Tax rate</t>
  </si>
  <si>
    <t xml:space="preserve">   All Equity</t>
  </si>
  <si>
    <t>Probability</t>
  </si>
  <si>
    <t>Interest</t>
  </si>
  <si>
    <t xml:space="preserve">  EBT</t>
  </si>
  <si>
    <t>Taxes</t>
  </si>
  <si>
    <t>Net Income</t>
  </si>
  <si>
    <t>ROE</t>
  </si>
  <si>
    <t>TIE</t>
  </si>
  <si>
    <t>n.a.</t>
  </si>
  <si>
    <t>E(ROE)</t>
  </si>
  <si>
    <t>EBIT Value:</t>
  </si>
  <si>
    <t xml:space="preserve">  Low scenario</t>
  </si>
  <si>
    <t xml:space="preserve">  Moderate scenario</t>
  </si>
  <si>
    <t xml:space="preserve">  High scenario</t>
  </si>
  <si>
    <t xml:space="preserve">                Expected ROE</t>
  </si>
  <si>
    <t xml:space="preserve">                SD of ROE</t>
  </si>
  <si>
    <t xml:space="preserve">          KEY OUTPUT:</t>
  </si>
  <si>
    <t>Book value of equity</t>
  </si>
  <si>
    <t>Debt/Equity</t>
  </si>
  <si>
    <t xml:space="preserve">       Debt/Equity</t>
  </si>
  <si>
    <t>Debt percentage</t>
  </si>
  <si>
    <t>Standard deviation of  ROE</t>
  </si>
  <si>
    <t>Coefficient of variation of ROE</t>
  </si>
  <si>
    <t xml:space="preserve">Self-Study Program in Healthcare Finance </t>
  </si>
  <si>
    <t xml:space="preserve">          BAYVIEW HEALTHCARE</t>
  </si>
  <si>
    <t xml:space="preserve">          Debt Financing Analysis</t>
  </si>
  <si>
    <t>This model illustrates the impact of financial leverage (debt financing) on reported earnings</t>
  </si>
  <si>
    <t>taxes (EBIT) as well as other relevant parameters and generates the pro forma income</t>
  </si>
  <si>
    <t>and return on equity (ROE). The model uses input values for earnings before interest and</t>
  </si>
  <si>
    <t>Graph Data</t>
  </si>
  <si>
    <t>The model contains a graph that depicts shows the relationship between the use of debt financing</t>
  </si>
  <si>
    <t>and risk and return as measured by standard deviation of ROE and ROE. To see the graph, click</t>
  </si>
  <si>
    <t>COURSE 4</t>
  </si>
  <si>
    <t>the model, click on the tab labeled COURSE4.</t>
  </si>
  <si>
    <t xml:space="preserve">on the tab at the bottom of the screen labeled FINANCIAL LEVERAGE GRAPH. To return to </t>
  </si>
  <si>
    <t>statements. It is useful for analysing the effects of debt financing on reported risk and return.</t>
  </si>
  <si>
    <t>Copyright 2016</t>
  </si>
  <si>
    <t xml:space="preserve"> by 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</si>
</sst>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7" formatCode="&quot;$&quot;#,##0.00_);\(&quot;$&quot;#,##0.00\)"/>
    <numFmt numFmtId="164" formatCode="mm/dd/yy"/>
    <numFmt numFmtId="165" formatCode="0.0%"/>
  </numFmts>
  <fonts count="9" x14ac:knownFonts="1">
    <font>
      <sz val="12"/>
      <name val="Arial"/>
    </font>
    <font>
      <sz val="12"/>
      <color indexed="12"/>
      <name val="Arial"/>
    </font>
    <font>
      <b/>
      <sz val="12"/>
      <color indexed="12"/>
      <name val="Arial"/>
      <family val="2"/>
    </font>
    <font>
      <b/>
      <sz val="12"/>
      <color indexed="48"/>
      <name val="Arial"/>
      <family val="2"/>
    </font>
    <font>
      <sz val="12"/>
      <color indexed="17"/>
      <name val="Arial"/>
      <family val="2"/>
    </font>
    <font>
      <sz val="12"/>
      <color indexed="12"/>
      <name val="Arial"/>
      <family val="2"/>
    </font>
    <font>
      <b/>
      <sz val="12"/>
      <name val="Arial"/>
      <family val="2"/>
    </font>
    <font>
      <sz val="12"/>
      <color indexed="20"/>
      <name val="Arial"/>
      <family val="2"/>
    </font>
    <font>
      <sz val="1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2" borderId="0"/>
  </cellStyleXfs>
  <cellXfs count="46">
    <xf numFmtId="0" fontId="0" fillId="2" borderId="0" xfId="0" applyNumberFormat="1"/>
    <xf numFmtId="0" fontId="0" fillId="2" borderId="0" xfId="0" applyNumberFormat="1" applyProtection="1">
      <protection locked="0"/>
    </xf>
    <xf numFmtId="5" fontId="0" fillId="2" borderId="0" xfId="0" applyNumberFormat="1"/>
    <xf numFmtId="0" fontId="1" fillId="2" borderId="0" xfId="0" applyNumberFormat="1" applyFont="1"/>
    <xf numFmtId="0" fontId="0" fillId="2" borderId="1" xfId="0" applyNumberFormat="1" applyBorder="1"/>
    <xf numFmtId="0" fontId="2" fillId="2" borderId="0" xfId="0" applyNumberFormat="1" applyFont="1" applyProtection="1">
      <protection locked="0"/>
    </xf>
    <xf numFmtId="0" fontId="2" fillId="2" borderId="0" xfId="0" applyNumberFormat="1" applyFont="1"/>
    <xf numFmtId="0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0" fontId="4" fillId="2" borderId="0" xfId="0" applyNumberFormat="1" applyFont="1"/>
    <xf numFmtId="164" fontId="4" fillId="2" borderId="0" xfId="0" applyNumberFormat="1" applyFont="1" applyAlignment="1" applyProtection="1">
      <alignment horizontal="right"/>
      <protection locked="0"/>
    </xf>
    <xf numFmtId="0" fontId="4" fillId="2" borderId="0" xfId="0" applyNumberFormat="1" applyFont="1" applyAlignment="1">
      <alignment horizontal="left"/>
    </xf>
    <xf numFmtId="37" fontId="0" fillId="2" borderId="0" xfId="0" applyNumberFormat="1"/>
    <xf numFmtId="37" fontId="0" fillId="2" borderId="2" xfId="0" applyNumberFormat="1" applyBorder="1"/>
    <xf numFmtId="0" fontId="0" fillId="2" borderId="0" xfId="0" applyNumberFormat="1" applyAlignment="1">
      <alignment horizontal="right"/>
    </xf>
    <xf numFmtId="0" fontId="0" fillId="2" borderId="2" xfId="0" applyNumberFormat="1" applyBorder="1" applyAlignment="1">
      <alignment horizontal="right"/>
    </xf>
    <xf numFmtId="0" fontId="5" fillId="2" borderId="0" xfId="0" applyNumberFormat="1" applyFont="1" applyProtection="1">
      <protection locked="0"/>
    </xf>
    <xf numFmtId="0" fontId="5" fillId="2" borderId="0" xfId="0" applyNumberFormat="1" applyFont="1"/>
    <xf numFmtId="165" fontId="0" fillId="2" borderId="0" xfId="0" applyNumberFormat="1"/>
    <xf numFmtId="7" fontId="0" fillId="2" borderId="2" xfId="0" applyNumberFormat="1" applyBorder="1" applyAlignment="1">
      <alignment horizontal="right"/>
    </xf>
    <xf numFmtId="165" fontId="0" fillId="2" borderId="0" xfId="0" applyNumberFormat="1" applyProtection="1">
      <protection locked="0"/>
    </xf>
    <xf numFmtId="39" fontId="0" fillId="2" borderId="0" xfId="0" applyNumberFormat="1"/>
    <xf numFmtId="37" fontId="0" fillId="2" borderId="0" xfId="0" applyNumberFormat="1" applyProtection="1">
      <protection locked="0"/>
    </xf>
    <xf numFmtId="5" fontId="0" fillId="2" borderId="1" xfId="0" applyNumberFormat="1" applyBorder="1" applyProtection="1">
      <protection locked="0"/>
    </xf>
    <xf numFmtId="5" fontId="0" fillId="2" borderId="1" xfId="0" applyNumberFormat="1" applyBorder="1"/>
    <xf numFmtId="5" fontId="0" fillId="2" borderId="0" xfId="0" applyNumberFormat="1" applyProtection="1">
      <protection locked="0"/>
    </xf>
    <xf numFmtId="5" fontId="5" fillId="2" borderId="0" xfId="0" applyNumberFormat="1" applyFont="1"/>
    <xf numFmtId="0" fontId="0" fillId="2" borderId="3" xfId="0" applyNumberFormat="1" applyBorder="1"/>
    <xf numFmtId="2" fontId="0" fillId="2" borderId="2" xfId="0" applyNumberFormat="1" applyBorder="1" applyProtection="1">
      <protection locked="0"/>
    </xf>
    <xf numFmtId="2" fontId="0" fillId="2" borderId="2" xfId="0" applyNumberFormat="1" applyBorder="1"/>
    <xf numFmtId="38" fontId="0" fillId="2" borderId="2" xfId="0" applyNumberFormat="1" applyBorder="1"/>
    <xf numFmtId="5" fontId="0" fillId="2" borderId="4" xfId="0" applyNumberFormat="1" applyBorder="1"/>
    <xf numFmtId="2" fontId="0" fillId="2" borderId="0" xfId="0" applyNumberFormat="1"/>
    <xf numFmtId="0" fontId="2" fillId="2" borderId="0" xfId="0" applyNumberFormat="1" applyFont="1" applyAlignment="1" applyProtection="1">
      <alignment horizontal="right"/>
      <protection locked="0"/>
    </xf>
    <xf numFmtId="7" fontId="0" fillId="2" borderId="0" xfId="0" applyNumberFormat="1" applyBorder="1" applyAlignment="1">
      <alignment horizontal="right"/>
    </xf>
    <xf numFmtId="0" fontId="0" fillId="2" borderId="0" xfId="0" applyNumberFormat="1" applyBorder="1" applyAlignment="1">
      <alignment horizontal="right"/>
    </xf>
    <xf numFmtId="5" fontId="0" fillId="2" borderId="0" xfId="0" applyNumberFormat="1" applyBorder="1" applyAlignment="1" applyProtection="1">
      <alignment horizontal="right"/>
      <protection locked="0"/>
    </xf>
    <xf numFmtId="0" fontId="0" fillId="2" borderId="0" xfId="0" applyNumberFormat="1" applyBorder="1"/>
    <xf numFmtId="165" fontId="6" fillId="3" borderId="5" xfId="0" applyNumberFormat="1" applyFont="1" applyFill="1" applyBorder="1"/>
    <xf numFmtId="165" fontId="6" fillId="3" borderId="6" xfId="0" applyNumberFormat="1" applyFont="1" applyFill="1" applyBorder="1"/>
    <xf numFmtId="165" fontId="6" fillId="3" borderId="7" xfId="0" applyNumberFormat="1" applyFont="1" applyFill="1" applyBorder="1"/>
    <xf numFmtId="165" fontId="6" fillId="3" borderId="8" xfId="0" applyNumberFormat="1" applyFont="1" applyFill="1" applyBorder="1"/>
    <xf numFmtId="165" fontId="6" fillId="4" borderId="9" xfId="0" applyNumberFormat="1" applyFont="1" applyFill="1" applyBorder="1" applyProtection="1">
      <protection locked="0"/>
    </xf>
    <xf numFmtId="0" fontId="7" fillId="0" borderId="0" xfId="0" applyNumberFormat="1" applyFont="1" applyFill="1"/>
    <xf numFmtId="9" fontId="0" fillId="2" borderId="0" xfId="0" applyNumberFormat="1"/>
    <xf numFmtId="5" fontId="8" fillId="2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IMPACT OF FINANCIAL LEVERAGE</a:t>
            </a:r>
          </a:p>
        </c:rich>
      </c:tx>
      <c:layout>
        <c:manualLayout>
          <c:xMode val="edge"/>
          <c:yMode val="edge"/>
          <c:x val="0.3462819089900111"/>
          <c:y val="1.95758564437194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87791342952276"/>
          <c:y val="0.12071778140293637"/>
          <c:w val="0.87236403995560485"/>
          <c:h val="0.7830342577487765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COURSE4!$B$51:$B$60</c:f>
              <c:numCache>
                <c:formatCode>0%</c:formatCode>
                <c:ptCount val="1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</c:numCache>
            </c:numRef>
          </c:xVal>
          <c:yVal>
            <c:numRef>
              <c:f>COURSE4!$C$51:$C$60</c:f>
              <c:numCache>
                <c:formatCode>0.0%</c:formatCode>
                <c:ptCount val="10"/>
                <c:pt idx="0">
                  <c:v>0.15</c:v>
                </c:pt>
                <c:pt idx="1">
                  <c:v>0.16</c:v>
                </c:pt>
                <c:pt idx="2">
                  <c:v>0.17299999999999999</c:v>
                </c:pt>
                <c:pt idx="3">
                  <c:v>0.189</c:v>
                </c:pt>
                <c:pt idx="4">
                  <c:v>0.21</c:v>
                </c:pt>
                <c:pt idx="5">
                  <c:v>0.24</c:v>
                </c:pt>
                <c:pt idx="6">
                  <c:v>0.28499999999999998</c:v>
                </c:pt>
                <c:pt idx="7">
                  <c:v>0.36</c:v>
                </c:pt>
                <c:pt idx="8">
                  <c:v>0.51</c:v>
                </c:pt>
                <c:pt idx="9">
                  <c:v>0.96</c:v>
                </c:pt>
              </c:numCache>
            </c:numRef>
          </c:yVal>
          <c:smooth val="0"/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9"/>
            <c:bubble3D val="0"/>
          </c:dPt>
          <c:xVal>
            <c:numRef>
              <c:f>COURSE4!$B$51:$B$60</c:f>
              <c:numCache>
                <c:formatCode>0%</c:formatCode>
                <c:ptCount val="1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</c:numCache>
            </c:numRef>
          </c:xVal>
          <c:yVal>
            <c:numRef>
              <c:f>COURSE4!$D$51:$D$60</c:f>
              <c:numCache>
                <c:formatCode>0.0%</c:formatCode>
                <c:ptCount val="10"/>
                <c:pt idx="0">
                  <c:v>3.5000000000000003E-2</c:v>
                </c:pt>
                <c:pt idx="1">
                  <c:v>3.9E-2</c:v>
                </c:pt>
                <c:pt idx="2">
                  <c:v>4.3999999999999997E-2</c:v>
                </c:pt>
                <c:pt idx="3">
                  <c:v>5.0999999999999997E-2</c:v>
                </c:pt>
                <c:pt idx="4">
                  <c:v>5.8999999999999997E-2</c:v>
                </c:pt>
                <c:pt idx="5">
                  <c:v>7.0999999999999994E-2</c:v>
                </c:pt>
                <c:pt idx="6">
                  <c:v>8.7999999999999995E-2</c:v>
                </c:pt>
                <c:pt idx="7">
                  <c:v>0.11799999999999999</c:v>
                </c:pt>
                <c:pt idx="8">
                  <c:v>0.17699999999999999</c:v>
                </c:pt>
                <c:pt idx="9">
                  <c:v>0.35399999999999998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941904"/>
        <c:axId val="343942464"/>
      </c:scatterChart>
      <c:valAx>
        <c:axId val="343941904"/>
        <c:scaling>
          <c:orientation val="minMax"/>
          <c:max val="0.9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Debt Proportion</a:t>
                </a:r>
              </a:p>
            </c:rich>
          </c:tx>
          <c:layout>
            <c:manualLayout>
              <c:xMode val="edge"/>
              <c:yMode val="edge"/>
              <c:x val="0.48834628190898999"/>
              <c:y val="0.9543230016313213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3942464"/>
        <c:crosses val="autoZero"/>
        <c:crossBetween val="midCat"/>
      </c:valAx>
      <c:valAx>
        <c:axId val="3439424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 and Return</a:t>
                </a:r>
              </a:p>
            </c:rich>
          </c:tx>
          <c:layout>
            <c:manualLayout>
              <c:xMode val="edge"/>
              <c:yMode val="edge"/>
              <c:x val="2.2197558268590455E-2"/>
              <c:y val="0.4274061990212071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3941904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sheetProtection content="1" objects="1"/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64756" cy="582341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0.85675</cdr:x>
      <cdr:y>0.464</cdr:y>
    </cdr:from>
    <cdr:to>
      <cdr:x>0.934</cdr:x>
      <cdr:y>0.511</cdr:y>
    </cdr:to>
    <cdr:sp macro="" textlink="">
      <cdr:nvSpPr>
        <cdr:cNvPr id="409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52650" y="2656665"/>
          <a:ext cx="665107" cy="2788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1" i="0" u="none" strike="noStrike" baseline="0">
              <a:solidFill>
                <a:srgbClr val="000080"/>
              </a:solidFill>
              <a:latin typeface="Arial"/>
              <a:cs typeface="Arial"/>
            </a:rPr>
            <a:t>ROE</a:t>
          </a:r>
        </a:p>
      </cdr:txBody>
    </cdr:sp>
  </cdr:relSizeAnchor>
  <cdr:relSizeAnchor xmlns:cdr="http://schemas.openxmlformats.org/drawingml/2006/chartDrawing">
    <cdr:from>
      <cdr:x>0.7555</cdr:x>
      <cdr:y>0.68875</cdr:y>
    </cdr:from>
    <cdr:to>
      <cdr:x>0.95925</cdr:x>
      <cdr:y>0.76425</cdr:y>
    </cdr:to>
    <cdr:sp macro="" textlink="">
      <cdr:nvSpPr>
        <cdr:cNvPr id="409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83720" y="3992297"/>
          <a:ext cx="1750733" cy="4481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1" i="0" u="none" strike="noStrike" baseline="0">
              <a:solidFill>
                <a:srgbClr val="FF00FF"/>
              </a:solidFill>
              <a:latin typeface="Arial"/>
              <a:cs typeface="Arial"/>
            </a:rPr>
            <a:t>Standard Deviation</a:t>
          </a:r>
        </a:p>
        <a:p xmlns:a="http://schemas.openxmlformats.org/drawingml/2006/main">
          <a:pPr algn="ctr" rtl="0">
            <a:defRPr sz="1000"/>
          </a:pPr>
          <a:r>
            <a:rPr lang="en-US" sz="1200" b="1" i="0" u="none" strike="noStrike" baseline="0">
              <a:solidFill>
                <a:srgbClr val="FF00FF"/>
              </a:solidFill>
              <a:latin typeface="Arial"/>
              <a:cs typeface="Arial"/>
            </a:rPr>
            <a:t>of ROE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showOutlineSymbols="0" zoomScale="87" workbookViewId="0">
      <selection activeCell="G2" sqref="G2"/>
    </sheetView>
  </sheetViews>
  <sheetFormatPr defaultColWidth="10.5546875" defaultRowHeight="15" x14ac:dyDescent="0.2"/>
  <cols>
    <col min="1" max="2" width="10.6640625" customWidth="1"/>
    <col min="3" max="3" width="12" customWidth="1"/>
    <col min="4" max="9" width="11.6640625" customWidth="1"/>
  </cols>
  <sheetData>
    <row r="1" spans="1:8" x14ac:dyDescent="0.2">
      <c r="A1" s="8" t="s">
        <v>39</v>
      </c>
      <c r="B1" s="8"/>
      <c r="C1" s="9" t="s">
        <v>30</v>
      </c>
      <c r="D1" s="9"/>
      <c r="E1" s="9"/>
      <c r="F1" s="9"/>
      <c r="G1" s="10" t="s">
        <v>43</v>
      </c>
    </row>
    <row r="2" spans="1:8" x14ac:dyDescent="0.2">
      <c r="A2" s="9"/>
      <c r="B2" s="9"/>
      <c r="C2" s="9"/>
      <c r="D2" s="9"/>
      <c r="E2" s="9"/>
      <c r="F2" s="9"/>
      <c r="G2" s="11" t="s">
        <v>44</v>
      </c>
    </row>
    <row r="3" spans="1:8" ht="15.75" x14ac:dyDescent="0.25">
      <c r="A3" s="3"/>
      <c r="B3" s="3"/>
      <c r="C3" s="5" t="s">
        <v>31</v>
      </c>
      <c r="E3" s="6"/>
      <c r="F3" s="6"/>
      <c r="G3" s="6"/>
      <c r="H3" s="3"/>
    </row>
    <row r="4" spans="1:8" ht="15.75" x14ac:dyDescent="0.25">
      <c r="A4" s="3"/>
      <c r="B4" s="3"/>
      <c r="C4" s="6" t="s">
        <v>32</v>
      </c>
      <c r="E4" s="6"/>
      <c r="F4" s="6"/>
      <c r="G4" s="6"/>
      <c r="H4" s="3"/>
    </row>
    <row r="6" spans="1:8" x14ac:dyDescent="0.2">
      <c r="A6" t="s">
        <v>33</v>
      </c>
    </row>
    <row r="7" spans="1:8" x14ac:dyDescent="0.2">
      <c r="A7" t="s">
        <v>35</v>
      </c>
    </row>
    <row r="8" spans="1:8" x14ac:dyDescent="0.2">
      <c r="A8" t="s">
        <v>34</v>
      </c>
    </row>
    <row r="9" spans="1:8" x14ac:dyDescent="0.2">
      <c r="A9" t="s">
        <v>42</v>
      </c>
    </row>
    <row r="11" spans="1:8" x14ac:dyDescent="0.2">
      <c r="A11" t="s">
        <v>37</v>
      </c>
    </row>
    <row r="12" spans="1:8" x14ac:dyDescent="0.2">
      <c r="A12" t="s">
        <v>38</v>
      </c>
    </row>
    <row r="13" spans="1:8" x14ac:dyDescent="0.2">
      <c r="A13" t="s">
        <v>41</v>
      </c>
    </row>
    <row r="14" spans="1:8" x14ac:dyDescent="0.2">
      <c r="A14" t="s">
        <v>40</v>
      </c>
    </row>
    <row r="15" spans="1:8" ht="15.75" thickBot="1" x14ac:dyDescent="0.25">
      <c r="A15" s="4"/>
      <c r="B15" s="4"/>
      <c r="C15" s="4"/>
      <c r="D15" s="4"/>
      <c r="E15" s="4"/>
      <c r="F15" s="4"/>
      <c r="G15" s="4"/>
      <c r="H15" s="37"/>
    </row>
    <row r="16" spans="1:8" ht="15.75" thickTop="1" x14ac:dyDescent="0.2">
      <c r="A16" s="1"/>
      <c r="B16" s="1"/>
      <c r="C16" s="1"/>
    </row>
    <row r="17" spans="1:9" ht="15.75" x14ac:dyDescent="0.25">
      <c r="A17" s="7" t="s">
        <v>0</v>
      </c>
      <c r="B17" s="7"/>
      <c r="C17" s="7"/>
      <c r="D17" s="7" t="s">
        <v>23</v>
      </c>
    </row>
    <row r="18" spans="1:9" ht="15.75" x14ac:dyDescent="0.25">
      <c r="A18" s="7"/>
      <c r="B18" s="7"/>
      <c r="C18" s="7"/>
      <c r="F18" s="7"/>
    </row>
    <row r="19" spans="1:9" x14ac:dyDescent="0.2">
      <c r="A19" t="s">
        <v>17</v>
      </c>
      <c r="E19" s="2"/>
      <c r="F19" s="19" t="s">
        <v>3</v>
      </c>
      <c r="G19" s="15" t="s">
        <v>25</v>
      </c>
      <c r="I19" s="36"/>
    </row>
    <row r="20" spans="1:9" ht="15.75" x14ac:dyDescent="0.25">
      <c r="A20" t="s">
        <v>18</v>
      </c>
      <c r="C20" s="45">
        <v>2000000</v>
      </c>
      <c r="D20" t="s">
        <v>21</v>
      </c>
      <c r="F20" s="38">
        <f>D42</f>
        <v>0.15000000000000002</v>
      </c>
      <c r="G20" s="39">
        <f>H42</f>
        <v>0.24</v>
      </c>
      <c r="I20" s="36"/>
    </row>
    <row r="21" spans="1:9" ht="15.75" x14ac:dyDescent="0.25">
      <c r="A21" t="s">
        <v>19</v>
      </c>
      <c r="C21" s="45">
        <v>3000000</v>
      </c>
      <c r="D21" t="s">
        <v>22</v>
      </c>
      <c r="F21" s="40">
        <f>D43</f>
        <v>3.5355339059327383E-2</v>
      </c>
      <c r="G21" s="41">
        <f>H43</f>
        <v>7.0710678118654766E-2</v>
      </c>
      <c r="I21" s="36"/>
    </row>
    <row r="22" spans="1:9" x14ac:dyDescent="0.2">
      <c r="A22" t="s">
        <v>20</v>
      </c>
      <c r="C22" s="45">
        <v>4000000</v>
      </c>
      <c r="E22" s="2"/>
      <c r="F22" s="34"/>
      <c r="G22" s="35"/>
      <c r="I22" s="36"/>
    </row>
    <row r="23" spans="1:9" x14ac:dyDescent="0.2">
      <c r="A23" t="s">
        <v>24</v>
      </c>
      <c r="C23" s="45">
        <v>12000000</v>
      </c>
      <c r="I23" s="20"/>
    </row>
    <row r="24" spans="1:9" ht="15.75" x14ac:dyDescent="0.25">
      <c r="A24" t="s">
        <v>27</v>
      </c>
      <c r="C24" s="42">
        <v>0.5</v>
      </c>
      <c r="I24" s="20"/>
    </row>
    <row r="25" spans="1:9" ht="15.75" x14ac:dyDescent="0.25">
      <c r="A25" t="s">
        <v>4</v>
      </c>
      <c r="C25" s="42">
        <v>0.1</v>
      </c>
      <c r="E25" s="12"/>
      <c r="F25" s="21"/>
      <c r="I25" s="20"/>
    </row>
    <row r="26" spans="1:9" ht="15.75" x14ac:dyDescent="0.25">
      <c r="A26" t="s">
        <v>6</v>
      </c>
      <c r="C26" s="42">
        <v>0.4</v>
      </c>
      <c r="E26" s="12"/>
      <c r="F26" s="21"/>
      <c r="I26" s="22"/>
    </row>
    <row r="28" spans="1:9" ht="15.75" thickBot="1" x14ac:dyDescent="0.25">
      <c r="A28" s="4"/>
      <c r="B28" s="4"/>
      <c r="C28" s="4"/>
      <c r="D28" s="23"/>
      <c r="E28" s="23"/>
      <c r="F28" s="23"/>
      <c r="G28" s="24"/>
      <c r="H28" s="24"/>
      <c r="I28" s="24"/>
    </row>
    <row r="29" spans="1:9" ht="15.75" thickTop="1" x14ac:dyDescent="0.2">
      <c r="D29" s="25"/>
      <c r="E29" s="25"/>
      <c r="F29" s="25"/>
      <c r="G29" s="2"/>
      <c r="H29" s="2"/>
      <c r="I29" s="2"/>
    </row>
    <row r="30" spans="1:9" x14ac:dyDescent="0.2">
      <c r="A30" s="16" t="s">
        <v>2</v>
      </c>
      <c r="B30" s="16"/>
      <c r="C30" s="17"/>
      <c r="D30" s="26"/>
      <c r="E30" s="2"/>
      <c r="F30" s="2"/>
      <c r="G30" s="2"/>
      <c r="H30" s="1"/>
      <c r="I30" s="2"/>
    </row>
    <row r="31" spans="1:9" x14ac:dyDescent="0.2">
      <c r="D31" s="12"/>
      <c r="E31" s="12"/>
      <c r="F31" s="12"/>
      <c r="G31" s="12"/>
      <c r="H31" s="12"/>
      <c r="I31" s="12"/>
    </row>
    <row r="32" spans="1:9" x14ac:dyDescent="0.2">
      <c r="C32" s="27"/>
      <c r="D32" s="27" t="s">
        <v>7</v>
      </c>
      <c r="E32" s="27"/>
      <c r="G32" s="27"/>
      <c r="H32" s="27" t="s">
        <v>26</v>
      </c>
      <c r="I32" s="27"/>
    </row>
    <row r="33" spans="1:9" x14ac:dyDescent="0.2">
      <c r="A33" t="s">
        <v>8</v>
      </c>
      <c r="C33" s="28">
        <v>0.25</v>
      </c>
      <c r="D33" s="28">
        <v>0.5</v>
      </c>
      <c r="E33" s="28">
        <v>0.25</v>
      </c>
      <c r="G33" s="29">
        <f>C33</f>
        <v>0.25</v>
      </c>
      <c r="H33" s="29">
        <f>D33</f>
        <v>0.5</v>
      </c>
      <c r="I33" s="29">
        <f>E33</f>
        <v>0.25</v>
      </c>
    </row>
    <row r="34" spans="1:9" x14ac:dyDescent="0.2">
      <c r="A34" t="s">
        <v>5</v>
      </c>
      <c r="C34" s="25">
        <f>C20</f>
        <v>2000000</v>
      </c>
      <c r="D34" s="25">
        <f>C21</f>
        <v>3000000</v>
      </c>
      <c r="E34" s="25">
        <f>C22</f>
        <v>4000000</v>
      </c>
      <c r="G34" s="2">
        <f>C20</f>
        <v>2000000</v>
      </c>
      <c r="H34" s="2">
        <f>C21</f>
        <v>3000000</v>
      </c>
      <c r="I34" s="2">
        <f>C22</f>
        <v>4000000</v>
      </c>
    </row>
    <row r="35" spans="1:9" x14ac:dyDescent="0.2">
      <c r="A35" t="s">
        <v>9</v>
      </c>
      <c r="C35" s="30">
        <v>0</v>
      </c>
      <c r="D35" s="30">
        <v>0</v>
      </c>
      <c r="E35" s="30">
        <v>0</v>
      </c>
      <c r="G35" s="13">
        <f>$C$23*$C$24*$C$25</f>
        <v>600000</v>
      </c>
      <c r="H35" s="13">
        <f>$C$23*$C$24*$C$25</f>
        <v>600000</v>
      </c>
      <c r="I35" s="13">
        <f>$C$23*$C$24*$C$25</f>
        <v>600000</v>
      </c>
    </row>
    <row r="36" spans="1:9" x14ac:dyDescent="0.2">
      <c r="A36" t="s">
        <v>10</v>
      </c>
      <c r="C36" s="2">
        <f>C34-C35</f>
        <v>2000000</v>
      </c>
      <c r="D36" s="2">
        <f>D34-D35</f>
        <v>3000000</v>
      </c>
      <c r="E36" s="2">
        <f>E34-E35</f>
        <v>4000000</v>
      </c>
      <c r="G36" s="2">
        <f>G34-G35</f>
        <v>1400000</v>
      </c>
      <c r="H36" s="2">
        <f>H34-H35</f>
        <v>2400000</v>
      </c>
      <c r="I36" s="2">
        <f>I34-I35</f>
        <v>3400000</v>
      </c>
    </row>
    <row r="37" spans="1:9" x14ac:dyDescent="0.2">
      <c r="A37" t="s">
        <v>11</v>
      </c>
      <c r="C37" s="13">
        <f>C26*C36</f>
        <v>800000</v>
      </c>
      <c r="D37" s="13">
        <f>C26*D36</f>
        <v>1200000</v>
      </c>
      <c r="E37" s="13">
        <f>C26*E36</f>
        <v>1600000</v>
      </c>
      <c r="G37" s="13">
        <f>C26*G36</f>
        <v>560000</v>
      </c>
      <c r="H37" s="13">
        <f>C26*H36</f>
        <v>960000</v>
      </c>
      <c r="I37" s="13">
        <f>C26*I36</f>
        <v>1360000</v>
      </c>
    </row>
    <row r="38" spans="1:9" ht="15.75" thickBot="1" x14ac:dyDescent="0.25">
      <c r="A38" t="s">
        <v>12</v>
      </c>
      <c r="C38" s="31">
        <f>C36-C37</f>
        <v>1200000</v>
      </c>
      <c r="D38" s="31">
        <f>D36-D37</f>
        <v>1800000</v>
      </c>
      <c r="E38" s="31">
        <f>E36-E37</f>
        <v>2400000</v>
      </c>
      <c r="G38" s="31">
        <f>G36-G37</f>
        <v>840000</v>
      </c>
      <c r="H38" s="31">
        <f>H36-H37</f>
        <v>1440000</v>
      </c>
      <c r="I38" s="31">
        <f>I36-I37</f>
        <v>2040000</v>
      </c>
    </row>
    <row r="39" spans="1:9" ht="15.75" thickTop="1" x14ac:dyDescent="0.2"/>
    <row r="40" spans="1:9" x14ac:dyDescent="0.2">
      <c r="A40" t="s">
        <v>13</v>
      </c>
      <c r="C40" s="18">
        <f>C38/$C$23</f>
        <v>0.1</v>
      </c>
      <c r="D40" s="18">
        <f>D38/$C$23</f>
        <v>0.15</v>
      </c>
      <c r="E40" s="18">
        <f>E38/$C$23</f>
        <v>0.2</v>
      </c>
      <c r="G40" s="18">
        <f>G38/($C$23*(1-$C$24))</f>
        <v>0.14000000000000001</v>
      </c>
      <c r="H40" s="18">
        <f>H38/($C$23*(1-$C$24))</f>
        <v>0.24</v>
      </c>
      <c r="I40" s="18">
        <f>I38/($C$23*(1-$C$24))</f>
        <v>0.34</v>
      </c>
    </row>
    <row r="41" spans="1:9" x14ac:dyDescent="0.2">
      <c r="A41" t="s">
        <v>14</v>
      </c>
      <c r="C41" s="14" t="s">
        <v>15</v>
      </c>
      <c r="D41" s="14" t="s">
        <v>15</v>
      </c>
      <c r="E41" s="14" t="s">
        <v>15</v>
      </c>
      <c r="G41" s="32">
        <f>G34/G35</f>
        <v>3.3333333333333335</v>
      </c>
      <c r="H41" s="32">
        <f>H34/H35</f>
        <v>5</v>
      </c>
      <c r="I41" s="32">
        <f>I34/I35</f>
        <v>6.666666666666667</v>
      </c>
    </row>
    <row r="42" spans="1:9" x14ac:dyDescent="0.2">
      <c r="A42" t="s">
        <v>16</v>
      </c>
      <c r="C42" s="12"/>
      <c r="D42" s="18">
        <f>C33*C40+D33*D40+E33*E40</f>
        <v>0.15000000000000002</v>
      </c>
      <c r="E42" s="21"/>
      <c r="G42" s="18"/>
      <c r="H42" s="18">
        <f>G33*G40+H33*H40+I33*I40</f>
        <v>0.24</v>
      </c>
      <c r="I42" s="32"/>
    </row>
    <row r="43" spans="1:9" x14ac:dyDescent="0.2">
      <c r="A43" t="s">
        <v>28</v>
      </c>
      <c r="C43" s="12"/>
      <c r="D43" s="18">
        <f>SQRT(C33*(C40-D42)^2+D33*(D40-D42)^2+E33*(E40-D42)^2)</f>
        <v>3.5355339059327383E-2</v>
      </c>
      <c r="E43" s="21"/>
      <c r="G43" s="18"/>
      <c r="H43" s="18">
        <f>SQRT(G33*(G40-H42)^2+H33*(H40-H42)^2+I33*(I40-H42)^2)</f>
        <v>7.0710678118654766E-2</v>
      </c>
      <c r="I43" s="32"/>
    </row>
    <row r="44" spans="1:9" x14ac:dyDescent="0.2">
      <c r="A44" t="s">
        <v>29</v>
      </c>
      <c r="C44" s="12"/>
      <c r="D44" s="32">
        <f>D43/D42</f>
        <v>0.23570226039551584</v>
      </c>
      <c r="E44" s="21"/>
      <c r="G44" s="18"/>
      <c r="H44" s="32">
        <f>H43/H42</f>
        <v>0.29462782549439487</v>
      </c>
      <c r="I44" s="32"/>
    </row>
    <row r="45" spans="1:9" x14ac:dyDescent="0.2">
      <c r="C45" s="12"/>
      <c r="D45" s="32"/>
      <c r="E45" s="21"/>
      <c r="G45" s="18"/>
      <c r="H45" s="32"/>
      <c r="I45" s="32"/>
    </row>
    <row r="46" spans="1:9" ht="15.75" thickBot="1" x14ac:dyDescent="0.25">
      <c r="A46" s="4"/>
      <c r="B46" s="4"/>
      <c r="C46" s="4"/>
      <c r="D46" s="23"/>
      <c r="E46" s="23"/>
      <c r="F46" s="23"/>
      <c r="G46" s="24"/>
      <c r="H46" s="24"/>
      <c r="I46" s="24"/>
    </row>
    <row r="47" spans="1:9" ht="15.75" thickTop="1" x14ac:dyDescent="0.2">
      <c r="A47" s="1"/>
      <c r="B47" s="1"/>
      <c r="C47" s="1"/>
      <c r="D47" s="1"/>
      <c r="E47" s="1"/>
      <c r="F47" s="1"/>
      <c r="G47" s="1"/>
      <c r="H47" s="1"/>
      <c r="I47" s="1"/>
    </row>
    <row r="48" spans="1:9" ht="15.75" x14ac:dyDescent="0.25">
      <c r="I48" s="33" t="s">
        <v>1</v>
      </c>
    </row>
    <row r="49" spans="1:4" x14ac:dyDescent="0.2">
      <c r="A49" s="43" t="s">
        <v>36</v>
      </c>
    </row>
    <row r="51" spans="1:4" x14ac:dyDescent="0.2">
      <c r="B51" s="44">
        <v>0</v>
      </c>
      <c r="C51" s="18">
        <v>0.15</v>
      </c>
      <c r="D51" s="18">
        <v>3.5000000000000003E-2</v>
      </c>
    </row>
    <row r="52" spans="1:4" x14ac:dyDescent="0.2">
      <c r="B52" s="44">
        <v>0.1</v>
      </c>
      <c r="C52" s="18">
        <v>0.16</v>
      </c>
      <c r="D52" s="18">
        <v>3.9E-2</v>
      </c>
    </row>
    <row r="53" spans="1:4" x14ac:dyDescent="0.2">
      <c r="B53" s="44">
        <v>0.2</v>
      </c>
      <c r="C53" s="18">
        <v>0.17299999999999999</v>
      </c>
      <c r="D53" s="18">
        <v>4.3999999999999997E-2</v>
      </c>
    </row>
    <row r="54" spans="1:4" x14ac:dyDescent="0.2">
      <c r="B54" s="44">
        <v>0.3</v>
      </c>
      <c r="C54" s="18">
        <v>0.189</v>
      </c>
      <c r="D54" s="18">
        <v>5.0999999999999997E-2</v>
      </c>
    </row>
    <row r="55" spans="1:4" x14ac:dyDescent="0.2">
      <c r="B55" s="44">
        <v>0.4</v>
      </c>
      <c r="C55" s="18">
        <v>0.21</v>
      </c>
      <c r="D55" s="18">
        <v>5.8999999999999997E-2</v>
      </c>
    </row>
    <row r="56" spans="1:4" x14ac:dyDescent="0.2">
      <c r="B56" s="44">
        <v>0.5</v>
      </c>
      <c r="C56" s="18">
        <v>0.24</v>
      </c>
      <c r="D56" s="18">
        <v>7.0999999999999994E-2</v>
      </c>
    </row>
    <row r="57" spans="1:4" x14ac:dyDescent="0.2">
      <c r="B57" s="44">
        <v>0.6</v>
      </c>
      <c r="C57" s="18">
        <v>0.28499999999999998</v>
      </c>
      <c r="D57" s="18">
        <v>8.7999999999999995E-2</v>
      </c>
    </row>
    <row r="58" spans="1:4" x14ac:dyDescent="0.2">
      <c r="B58" s="44">
        <v>0.7</v>
      </c>
      <c r="C58" s="18">
        <v>0.36</v>
      </c>
      <c r="D58" s="18">
        <v>0.11799999999999999</v>
      </c>
    </row>
    <row r="59" spans="1:4" x14ac:dyDescent="0.2">
      <c r="B59" s="44">
        <v>0.8</v>
      </c>
      <c r="C59" s="18">
        <v>0.51</v>
      </c>
      <c r="D59" s="18">
        <v>0.17699999999999999</v>
      </c>
    </row>
    <row r="60" spans="1:4" x14ac:dyDescent="0.2">
      <c r="B60" s="44">
        <v>0.9</v>
      </c>
      <c r="C60" s="18">
        <v>0.96</v>
      </c>
      <c r="D60" s="18">
        <v>0.35399999999999998</v>
      </c>
    </row>
  </sheetData>
  <sheetProtection sheet="1" objects="1" scenarios="1"/>
  <phoneticPr fontId="0" type="noConversion"/>
  <pageMargins left="0.5" right="0.5" top="0.75" bottom="0.75" header="0.5" footer="0.5"/>
  <pageSetup orientation="portrait" horizontalDpi="0" r:id="rId1"/>
  <headerFooter alignWithMargins="0">
    <oddHeader>Incase01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COURSE4</vt:lpstr>
      <vt:lpstr>FINANCIAL LEVERAGE GRAPH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Gapenski,Louis Charles</dc:creator>
  <cp:lastModifiedBy>Amanda L. Dominguez</cp:lastModifiedBy>
  <cp:lastPrinted>1999-05-24T17:55:14Z</cp:lastPrinted>
  <dcterms:created xsi:type="dcterms:W3CDTF">1999-02-10T15:29:30Z</dcterms:created>
  <dcterms:modified xsi:type="dcterms:W3CDTF">2016-03-25T17:21:28Z</dcterms:modified>
</cp:coreProperties>
</file>